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8\"/>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B26" i="12" l="1"/>
  <c r="B25" i="12"/>
  <c r="A5" i="12" l="1"/>
  <c r="A5" i="11"/>
  <c r="A14" i="13"/>
  <c r="A11" i="13"/>
  <c r="A8" i="13"/>
  <c r="A4" i="13"/>
  <c r="A15" i="9"/>
  <c r="A12" i="9"/>
  <c r="A9" i="9"/>
  <c r="A5" i="9"/>
  <c r="A5" i="8"/>
  <c r="A5" i="7"/>
  <c r="A4" i="6"/>
  <c r="A5" i="5"/>
  <c r="A5" i="4"/>
  <c r="A6" i="3"/>
  <c r="B27" i="12" l="1"/>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<sst xmlns="http://schemas.openxmlformats.org/spreadsheetml/2006/main" count="1123" uniqueCount="633">
  <si>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</si>
  <si>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</si>
  <si>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</si>
  <si>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</si>
  <si>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</si>
  <si>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</si>
  <si>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</si>
  <si>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</si>
  <si>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</si>
  <si>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</si>
  <si>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</si>
  <si>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</si>
  <si>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</si>
  <si>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</si>
  <si>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</si>
  <si>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</si>
  <si>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</si>
  <si>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</si>
  <si>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</si>
  <si>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</si>
  <si>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</si>
  <si>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</si>
  <si>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</si>
  <si>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</si>
  <si>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</si>
  <si>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</si>
  <si>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</si>
  <si>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</si>
  <si>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</si>
  <si>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</si>
  <si>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</si>
  <si>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</si>
  <si>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</si>
  <si>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</si>
  <si>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</si>
  <si>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</si>
  <si>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</si>
  <si>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</si>
  <si>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</si>
  <si>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</si>
  <si>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</si>
  <si>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</si>
  <si>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</si>
  <si>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</si>
  <si>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</si>
  <si>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</si>
  <si>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</si>
  <si>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</si>
  <si>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</si>
  <si>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</si>
  <si>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</si>
  <si>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</si>
  <si>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</si>
  <si>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</si>
  <si>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</si>
  <si>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</si>
  <si>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</si>
  <si>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</si>
  <si>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</si>
  <si>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</si>
  <si>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</si>
  <si>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</si>
  <si>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</si>
  <si>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</si>
  <si>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</si>
  <si>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</si>
  <si>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</si>
  <si>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</si>
  <si>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</si>
  <si>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</si>
  <si>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</si>
  <si>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</si>
  <si>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</si>
  <si>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</si>
  <si>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</si>
  <si>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</si>
  <si>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</si>
  <si>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</si>
  <si>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</si>
  <si>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</si>
  <si>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</si>
  <si>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</si>
  <si>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</si>
  <si>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</si>
  <si>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</si>
  <si>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</si>
  <si>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</si>
  <si>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</si>
  <si>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</si>
  <si>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</si>
  <si>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</si>
  <si>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</si>
  <si>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</si>
  <si>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</si>
  <si>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</si>
  <si>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</si>
  <si>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</si>
  <si>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</si>
  <si>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</si>
  <si>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</si>
  <si>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</si>
  <si>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</si>
  <si>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</si>
  <si>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</si>
  <si>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</si>
  <si>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</si>
  <si>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</si>
  <si>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</si>
  <si>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</si>
  <si>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</si>
  <si>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</si>
  <si>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</si>
  <si>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</si>
  <si>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</si>
  <si>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</si>
  <si>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</si>
  <si>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</si>
  <si>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</si>
  <si>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</si>
  <si>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</si>
  <si>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</si>
  <si>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</si>
  <si>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</si>
  <si>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</si>
  <si>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</si>
  <si>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</si>
  <si>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</si>
  <si>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</si>
  <si>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</si>
  <si>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</si>
  <si>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</si>
  <si>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</si>
  <si>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</si>
  <si>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</si>
  <si>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</si>
  <si>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</si>
  <si>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</si>
  <si>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</si>
  <si>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</si>
  <si>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</si>
  <si>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</si>
  <si>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</si>
  <si>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</si>
  <si>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</si>
  <si>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</si>
  <si>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</si>
  <si>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</si>
  <si>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</si>
  <si>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</si>
  <si>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</si>
  <si>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</si>
  <si>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</si>
  <si>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</si>
  <si>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</si>
  <si>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</si>
  <si>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</si>
  <si>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</si>
  <si>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</si>
  <si>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</si>
  <si>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</si>
  <si>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</si>
  <si>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</si>
  <si>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</si>
  <si>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</si>
  <si>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</si>
  <si>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</si>
  <si>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</si>
  <si>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</si>
  <si>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</si>
  <si>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</si>
  <si>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</si>
  <si>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</si>
  <si>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</si>
  <si>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</si>
  <si>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</si>
  <si>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</si>
  <si>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</si>
  <si>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</si>
  <si>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</si>
  <si>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</si>
  <si>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</si>
  <si>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</si>
  <si>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</si>
  <si>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</si>
  <si>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</si>
  <si>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</si>
  <si>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</si>
  <si>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</si>
  <si>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</si>
  <si>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</si>
  <si>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</si>
  <si>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</si>
  <si>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</si>
  <si>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</si>
  <si>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</si>
  <si>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</si>
  <si>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</si>
  <si>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</si>
  <si>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</si>
  <si>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</si>
  <si>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</si>
  <si>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</si>
  <si>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</si>
  <si>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</si>
  <si>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</si>
  <si>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</si>
  <si>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</si>
  <si>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</si>
  <si>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</si>
  <si>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</si>
  <si>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</si>
  <si>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</si>
  <si>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</si>
  <si>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</si>
  <si>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</si>
  <si>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</si>
  <si>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</si>
  <si>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</si>
  <si>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</si>
  <si>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</si>
  <si>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</si>
  <si>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</si>
  <si>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</si>
  <si>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</si>
  <si>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</si>
  <si>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</si>
  <si>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</si>
  <si>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</si>
  <si>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</si>
  <si>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</si>
  <si>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</si>
  <si>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</si>
  <si>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</si>
  <si>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</si>
  <si>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</si>
  <si>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</si>
  <si>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</si>
  <si>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</si>
  <si>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</si>
  <si>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</si>
  <si>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</si>
  <si>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</si>
  <si>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</si>
  <si>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</si>
  <si>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</si>
  <si>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</si>
  <si>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</si>
  <si>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</si>
  <si>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</si>
  <si>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</si>
  <si>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</si>
  <si>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</si>
  <si>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</si>
  <si>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</si>
  <si>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</si>
  <si>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</si>
  <si>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</si>
  <si>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</si>
  <si>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</si>
  <si>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</si>
  <si>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</si>
  <si>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</si>
  <si>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</si>
  <si>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</si>
  <si>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</si>
  <si>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</si>
  <si>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</si>
  <si>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</si>
  <si>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</si>
  <si>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</si>
  <si>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</si>
  <si>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</si>
  <si>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</si>
  <si>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</si>
  <si>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</si>
  <si>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</si>
  <si>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</si>
  <si>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</si>
  <si>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</si>
  <si>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</si>
  <si>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</si>
  <si>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</si>
  <si>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</si>
  <si>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</si>
  <si>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</si>
  <si>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</si>
  <si>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</si>
  <si>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</si>
  <si>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</si>
  <si>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</si>
  <si>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</si>
  <si>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</si>
  <si>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</si>
  <si>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</si>
  <si>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</si>
  <si>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</si>
  <si>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</si>
  <si>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</si>
  <si>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</si>
  <si>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</si>
  <si>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</si>
  <si>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</si>
  <si>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</si>
  <si>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</si>
  <si>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</si>
  <si>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</si>
  <si>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</si>
  <si>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</si>
  <si>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</si>
  <si>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</si>
  <si>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</si>
  <si>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</si>
  <si>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</si>
  <si>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</si>
  <si>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</si>
  <si>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</si>
  <si>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</si>
  <si>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</si>
  <si>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</si>
  <si>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</si>
  <si>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</si>
  <si>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</si>
  <si>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</si>
  <si>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</si>
  <si>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</si>
  <si>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</si>
  <si>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</si>
  <si>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</si>
  <si>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</si>
  <si>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</si>
  <si>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</si>
  <si>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</si>
  <si>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</si>
  <si>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</si>
  <si>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</si>
  <si>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</si>
  <si>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</si>
  <si>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</si>
  <si>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</si>
  <si>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</si>
  <si>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</si>
  <si>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</si>
  <si>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</si>
  <si>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</si>
  <si>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</si>
  <si>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</si>
  <si>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</si>
  <si>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</si>
  <si>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</si>
  <si>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</si>
  <si>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</si>
  <si>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</si>
  <si>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</si>
  <si>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</si>
  <si>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</si>
  <si>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</si>
  <si>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</si>
  <si>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</si>
  <si>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</si>
  <si>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</si>
  <si>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</si>
  <si>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</si>
  <si>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</si>
  <si>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</si>
  <si>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</si>
  <si>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</si>
  <si>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</si>
  <si>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</si>
  <si>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</si>
  <si>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</si>
  <si>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</si>
  <si>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</si>
  <si>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</si>
  <si>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</si>
  <si>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</si>
  <si>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</si>
  <si>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</si>
  <si>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</si>
  <si>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</si>
  <si>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</si>
  <si>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</si>
  <si>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</si>
  <si>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</si>
  <si>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</si>
  <si>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</si>
  <si>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</si>
  <si>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</si>
  <si>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</si>
  <si>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</si>
  <si>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</si>
  <si>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</si>
  <si>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</si>
  <si>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</si>
  <si>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</si>
  <si>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</si>
  <si>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</si>
  <si>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</si>
  <si>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</si>
  <si>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</si>
  <si>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</si>
  <si>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</si>
  <si>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</si>
  <si>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</si>
  <si>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</si>
  <si>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</si>
  <si>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</si>
  <si>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</si>
  <si>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</si>
  <si>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</si>
  <si>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</si>
  <si>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</si>
  <si>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</si>
  <si>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</si>
  <si>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</si>
  <si>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</si>
  <si>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</si>
  <si>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</si>
  <si>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</si>
  <si>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</si>
  <si>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</si>
  <si>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</si>
  <si>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</si>
  <si>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</si>
  <si>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</si>
  <si>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</si>
  <si>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</si>
  <si>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</si>
  <si>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</si>
  <si>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</si>
  <si>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</si>
  <si>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</si>
  <si>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</si>
  <si>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</si>
  <si>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</si>
  <si>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</si>
  <si>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</si>
  <si>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</si>
  <si>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</si>
  <si>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</si>
  <si>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</si>
  <si>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</si>
  <si>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</si>
  <si>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</si>
  <si>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</si>
  <si>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</si>
  <si>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</si>
  <si>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</si>
  <si>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</si>
  <si>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</si>
  <si>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</si>
  <si>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</si>
  <si>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</si>
  <si>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</si>
  <si>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</si>
  <si>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</si>
  <si>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</si>
  <si>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</si>
  <si>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</si>
  <si>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</si>
  <si>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</si>
  <si>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</si>
  <si>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</si>
  <si>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</si>
  <si>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</si>
  <si>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</si>
  <si>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</si>
  <si>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</si>
  <si>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</si>
  <si>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</si>
  <si>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</si>
  <si>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</si>
  <si>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</si>
  <si>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</si>
  <si>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</si>
  <si>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</si>
  <si>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</si>
  <si>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</si>
  <si>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</si>
  <si>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</si>
  <si>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</si>
  <si>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</si>
  <si>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</si>
  <si>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</si>
  <si>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</si>
  <si>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</si>
  <si>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</si>
  <si>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</si>
  <si>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</si>
  <si>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</si>
  <si>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</si>
  <si>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</si>
  <si>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</si>
  <si>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</si>
  <si>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</si>
  <si>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</si>
  <si>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</si>
  <si>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</si>
  <si>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</si>
  <si>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</si>
  <si>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</si>
  <si>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</si>
  <si>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</si>
  <si>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</si>
  <si>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</si>
  <si>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</si>
  <si>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</si>
  <si>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</si>
  <si>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</si>
  <si>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</si>
  <si>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</si>
  <si>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</si>
  <si>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</si>
  <si>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</si>
  <si>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</si>
  <si>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</si>
  <si>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</si>
  <si>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</si>
  <si>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</si>
  <si>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</si>
  <si>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</si>
  <si>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</si>
  <si>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</si>
  <si>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</si>
  <si>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</si>
  <si>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</si>
  <si>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</si>
  <si>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</si>
  <si>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</si>
  <si>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</si>
  <si>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</si>
  <si>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</si>
  <si>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</si>
  <si>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</si>
  <si>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</si>
  <si>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</si>
  <si>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</si>
  <si>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</si>
  <si>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</si>
  <si>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</si>
  <si>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</si>
  <si>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</si>
  <si>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</si>
  <si>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</si>
  <si>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</si>
  <si>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</si>
  <si>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</si>
  <si>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</si>
  <si>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</si>
  <si>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</si>
  <si>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</si>
  <si>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</si>
  <si>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</si>
  <si>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</si>
  <si>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</si>
  <si>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</si>
  <si>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</si>
  <si>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</si>
  <si>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</si>
  <si>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</si>
  <si>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</si>
  <si>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</si>
  <si>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</si>
  <si>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</si>
  <si>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</si>
  <si>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</si>
  <si>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</si>
  <si>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</si>
  <si>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</si>
  <si>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</si>
  <si>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</si>
  <si>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</si>
  <si>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</si>
  <si>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</si>
  <si>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</si>
  <si>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</si>
  <si>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</si>
  <si>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</si>
  <si>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</si>
  <si>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</si>
  <si>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</si>
  <si>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</si>
  <si>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</si>
  <si>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</si>
  <si>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</si>
  <si>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</si>
  <si>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</si>
  <si>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</si>
  <si>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</si>
  <si>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</si>
  <si>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</si>
  <si>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</si>
  <si>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</si>
  <si>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</si>
  <si>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</si>
  <si>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</si>
  <si>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</si>
  <si>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</si>
  <si>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</si>
  <si>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</si>
  <si>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</si>
  <si>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</si>
  <si>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</si>
  <si>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</si>
  <si>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</si>
  <si>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</si>
  <si>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</si>
  <si>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</si>
  <si>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</si>
  <si>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</si>
  <si>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</si>
  <si>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</si>
  <si>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</si>
  <si>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2023</t>
  </si>
  <si>
    <t>Год 2024</t>
  </si>
  <si>
    <t>Год 2025</t>
  </si>
  <si>
    <t>Год 2026</t>
  </si>
  <si>
    <t>Год 2027</t>
  </si>
  <si>
    <t xml:space="preserve"> по состоянию на 01.01.2022</t>
  </si>
  <si>
    <t>ввод - 1 шт.</t>
  </si>
  <si>
    <t>Покупка оборудования, не требующего монтажа (полуприцеп не менее 55 тн - 1 шт.)</t>
  </si>
  <si>
    <t xml:space="preserve">АО "Россети Тюмень" </t>
  </si>
  <si>
    <t>Год раскрытия информации: 2023 год</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</si>
  <si>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</si>
  <si>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</si>
  <si>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</si>
  <si>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 xml:space="preserve">Результат приобретения обрудования:
 - возможность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</si>
  <si>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</si>
  <si>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</si>
  <si>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- 19,41 млн. руб.</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</si>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</sst>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42" fillId="0" borderId="0" xfId="101" applyFont="1" applyFill="1" applyAlignment="1">
      <alignment horizontal="center" vertical="center" wrapText="1"/>
    </xf>
    <xf numFmtId="0" fontId="35" fillId="0" borderId="0" xfId="101" applyFont="1" applyFill="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1" zoomScale="95" zoomScaleNormal="85" zoomScaleSheetLayoutView="95" workbookViewId="0">
      <selection activeCell="D26" sqref="D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621</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610</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6" t="s">
        <v>619</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f>'6.2. Паспорт фин осв ввод'!AC24</f>
        <v>19.411889137199999</v>
      </c>
    </row>
    <row r="49" spans="1:3" ht="71.25" customHeight="1" x14ac:dyDescent="0.25">
      <c r="A49" s="27" t="s">
        <v>68</v>
      </c>
      <c r="B49" s="29" t="s">
        <v>69</v>
      </c>
      <c r="C49" s="33">
        <f>'6.2. Паспорт фин осв ввод'!AC30</f>
        <v>16.176574281000001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M_PK2100.01.08</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(полуприцеп не менее 55 тн - 1 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M_PK2100.01.08</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6" t="str">
        <f>'1. паспорт местоположение'!A15</f>
        <v>Покупка оборудования, не требующего монтажа (полуприцеп не менее 55 тн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6" zoomScaleNormal="80"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2023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M_PK2100.01.08</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6" t="str">
        <f>'1. паспорт местоположение'!A15:C15</f>
        <v>Покупка оборудования, не требующего монтажа (полуприцеп не менее 55 тн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7.5" customHeight="1" x14ac:dyDescent="0.2">
      <c r="A22" s="27" t="s">
        <v>12</v>
      </c>
      <c r="B22" s="38" t="s">
        <v>148</v>
      </c>
      <c r="C22" s="24" t="s">
        <v>623</v>
      </c>
      <c r="D22" s="16"/>
      <c r="E22" s="16"/>
      <c r="F22" s="19"/>
      <c r="G22" s="19"/>
      <c r="H22" s="19"/>
      <c r="I22" s="19"/>
      <c r="J22" s="19"/>
      <c r="K22" s="19"/>
      <c r="L22" s="19"/>
      <c r="M22" s="19"/>
      <c r="N22" s="19"/>
      <c r="O22" s="19"/>
      <c r="P22" s="19"/>
    </row>
    <row r="23" spans="1:21" ht="99" customHeight="1" x14ac:dyDescent="0.25">
      <c r="A23" s="27" t="s">
        <v>15</v>
      </c>
      <c r="B23" s="28" t="s">
        <v>149</v>
      </c>
      <c r="C23" s="29" t="s">
        <v>625</v>
      </c>
    </row>
    <row r="24" spans="1:21" ht="49.5" customHeight="1" x14ac:dyDescent="0.25">
      <c r="A24" s="27" t="s">
        <v>18</v>
      </c>
      <c r="B24" s="28" t="s">
        <v>150</v>
      </c>
      <c r="C24" s="29" t="s">
        <v>622</v>
      </c>
    </row>
    <row r="25" spans="1:21" ht="63" customHeight="1" x14ac:dyDescent="0.25">
      <c r="A25" s="27" t="s">
        <v>21</v>
      </c>
      <c r="B25" s="28" t="s">
        <v>151</v>
      </c>
      <c r="C25" s="26" t="s">
        <v>152</v>
      </c>
    </row>
    <row r="26" spans="1:21" ht="42.75" customHeight="1" x14ac:dyDescent="0.25">
      <c r="A26" s="27" t="s">
        <v>24</v>
      </c>
      <c r="B26" s="28" t="s">
        <v>153</v>
      </c>
      <c r="C26" s="26" t="s">
        <v>55</v>
      </c>
    </row>
    <row r="27" spans="1:21" ht="223.5" customHeight="1" x14ac:dyDescent="0.25">
      <c r="A27" s="27" t="s">
        <v>27</v>
      </c>
      <c r="B27" s="28" t="s">
        <v>154</v>
      </c>
      <c r="C27" s="242" t="s">
        <v>624</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39.75" customHeight="1" x14ac:dyDescent="0.25">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M_PK2100.01.08</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45746</v>
      </c>
      <c r="D53" s="129">
        <f>D40</f>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6" zoomScale="82" zoomScaleNormal="80" zoomScaleSheetLayoutView="82" workbookViewId="0">
      <selection activeCell="F28" sqref="F28"/>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3"/>
      <c r="AC1" s="223" t="s">
        <v>0</v>
      </c>
    </row>
    <row r="2" spans="1:29" ht="18.75" x14ac:dyDescent="0.3">
      <c r="Y2" s="224"/>
      <c r="AC2" s="224" t="s">
        <v>1</v>
      </c>
    </row>
    <row r="3" spans="1:29" ht="18.75" x14ac:dyDescent="0.3">
      <c r="Y3" s="224"/>
      <c r="AC3" s="224" t="s">
        <v>2</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row>
    <row r="5" spans="1:29" ht="18.75" x14ac:dyDescent="0.3">
      <c r="Y5" s="224"/>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74" t="str">
        <f>'1. паспорт местоположение'!A12:C12</f>
        <v>M_PK2100.01.08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4" t="str">
        <f>'1. паспорт местоположение'!A15:C15</f>
        <v>Покупка оборудования, не требующего монтажа (полуприцеп не менее 55 тн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20" spans="1:34" s="222" customFormat="1" ht="33" customHeight="1" x14ac:dyDescent="0.25">
      <c r="A20" s="368" t="s">
        <v>396</v>
      </c>
      <c r="B20" s="368" t="s">
        <v>397</v>
      </c>
      <c r="C20" s="361" t="s">
        <v>398</v>
      </c>
      <c r="D20" s="361"/>
      <c r="E20" s="371" t="s">
        <v>399</v>
      </c>
      <c r="F20" s="371"/>
      <c r="G20" s="368" t="s">
        <v>627</v>
      </c>
      <c r="H20" s="362" t="s">
        <v>612</v>
      </c>
      <c r="I20" s="363"/>
      <c r="J20" s="363"/>
      <c r="K20" s="363"/>
      <c r="L20" s="362" t="s">
        <v>613</v>
      </c>
      <c r="M20" s="363"/>
      <c r="N20" s="363"/>
      <c r="O20" s="363"/>
      <c r="P20" s="362" t="s">
        <v>614</v>
      </c>
      <c r="Q20" s="363"/>
      <c r="R20" s="363"/>
      <c r="S20" s="363"/>
      <c r="T20" s="362" t="s">
        <v>615</v>
      </c>
      <c r="U20" s="363"/>
      <c r="V20" s="363"/>
      <c r="W20" s="363"/>
      <c r="X20" s="362" t="s">
        <v>616</v>
      </c>
      <c r="Y20" s="363"/>
      <c r="Z20" s="363"/>
      <c r="AA20" s="363"/>
      <c r="AB20" s="357" t="s">
        <v>400</v>
      </c>
      <c r="AC20" s="358"/>
    </row>
    <row r="21" spans="1:34" s="222" customFormat="1" ht="81.75" customHeight="1" x14ac:dyDescent="0.25">
      <c r="A21" s="369"/>
      <c r="B21" s="369"/>
      <c r="C21" s="361"/>
      <c r="D21" s="361"/>
      <c r="E21" s="371"/>
      <c r="F21" s="371"/>
      <c r="G21" s="369"/>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2" customFormat="1" ht="89.25" customHeight="1" x14ac:dyDescent="0.3">
      <c r="A22" s="370"/>
      <c r="B22" s="370"/>
      <c r="C22" s="227" t="s">
        <v>337</v>
      </c>
      <c r="D22" s="227" t="s">
        <v>402</v>
      </c>
      <c r="E22" s="228" t="s">
        <v>617</v>
      </c>
      <c r="F22" s="228" t="s">
        <v>626</v>
      </c>
      <c r="G22" s="370"/>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2" customFormat="1" ht="47.25" customHeight="1" x14ac:dyDescent="0.25">
      <c r="A24" s="230" t="s">
        <v>12</v>
      </c>
      <c r="B24" s="231" t="s">
        <v>406</v>
      </c>
      <c r="C24" s="232">
        <v>19.587128184539999</v>
      </c>
      <c r="D24" s="232">
        <v>19.411889137199999</v>
      </c>
      <c r="E24" s="232">
        <v>19.411889137199999</v>
      </c>
      <c r="F24" s="232">
        <v>19.411889137199999</v>
      </c>
      <c r="G24" s="232">
        <v>0</v>
      </c>
      <c r="H24" s="232">
        <v>0</v>
      </c>
      <c r="I24" s="232"/>
      <c r="J24" s="232">
        <v>0</v>
      </c>
      <c r="K24" s="232"/>
      <c r="L24" s="232">
        <v>0</v>
      </c>
      <c r="M24" s="232"/>
      <c r="N24" s="232">
        <v>0</v>
      </c>
      <c r="O24" s="232"/>
      <c r="P24" s="232">
        <v>19.587128184539999</v>
      </c>
      <c r="Q24" s="232"/>
      <c r="R24" s="232">
        <v>19.411889137199999</v>
      </c>
      <c r="S24" s="232"/>
      <c r="T24" s="232">
        <v>0</v>
      </c>
      <c r="U24" s="232"/>
      <c r="V24" s="232">
        <v>0</v>
      </c>
      <c r="W24" s="232"/>
      <c r="X24" s="232">
        <v>0</v>
      </c>
      <c r="Y24" s="232"/>
      <c r="Z24" s="232">
        <v>0</v>
      </c>
      <c r="AA24" s="232"/>
      <c r="AB24" s="232">
        <v>19.587128184539999</v>
      </c>
      <c r="AC24" s="232">
        <v>19.411889137199999</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16.322606820450002</v>
      </c>
      <c r="Q27" s="232"/>
      <c r="R27" s="232">
        <v>16.176574281000001</v>
      </c>
      <c r="S27" s="232"/>
      <c r="T27" s="232">
        <v>0</v>
      </c>
      <c r="U27" s="232"/>
      <c r="V27" s="232">
        <v>0</v>
      </c>
      <c r="W27" s="232"/>
      <c r="X27" s="232">
        <v>0</v>
      </c>
      <c r="Y27" s="232"/>
      <c r="Z27" s="232">
        <v>0</v>
      </c>
      <c r="AA27" s="232"/>
      <c r="AB27" s="232">
        <v>16.322606820450002</v>
      </c>
      <c r="AC27" s="232">
        <v>16.176574281000001</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3.2645213640899975</v>
      </c>
      <c r="Q29" s="232"/>
      <c r="R29" s="232">
        <v>3.2353148561999987</v>
      </c>
      <c r="S29" s="232"/>
      <c r="T29" s="232">
        <v>0</v>
      </c>
      <c r="U29" s="232"/>
      <c r="V29" s="232">
        <v>0</v>
      </c>
      <c r="W29" s="232"/>
      <c r="X29" s="232">
        <v>0</v>
      </c>
      <c r="Y29" s="232"/>
      <c r="Z29" s="232">
        <v>0</v>
      </c>
      <c r="AA29" s="232"/>
      <c r="AB29" s="232">
        <v>3.2645213640899975</v>
      </c>
      <c r="AC29" s="232">
        <v>3.2353148561999987</v>
      </c>
    </row>
    <row r="30" spans="1:34" s="222" customFormat="1" ht="47.25" x14ac:dyDescent="0.25">
      <c r="A30" s="230" t="s">
        <v>15</v>
      </c>
      <c r="B30" s="231" t="s">
        <v>417</v>
      </c>
      <c r="C30" s="232">
        <v>16.322606820450002</v>
      </c>
      <c r="D30" s="232">
        <v>16.176574281000001</v>
      </c>
      <c r="E30" s="232">
        <v>16.176574281000001</v>
      </c>
      <c r="F30" s="232">
        <v>16.176574281000001</v>
      </c>
      <c r="G30" s="232">
        <v>0</v>
      </c>
      <c r="H30" s="232">
        <v>0</v>
      </c>
      <c r="I30" s="232"/>
      <c r="J30" s="232">
        <v>0</v>
      </c>
      <c r="K30" s="232"/>
      <c r="L30" s="232">
        <v>0</v>
      </c>
      <c r="M30" s="232"/>
      <c r="N30" s="232">
        <v>0</v>
      </c>
      <c r="O30" s="232"/>
      <c r="P30" s="232">
        <v>16.322606820450002</v>
      </c>
      <c r="Q30" s="232"/>
      <c r="R30" s="232">
        <v>16.176574281000001</v>
      </c>
      <c r="S30" s="232"/>
      <c r="T30" s="232">
        <v>0</v>
      </c>
      <c r="U30" s="232"/>
      <c r="V30" s="232">
        <v>0</v>
      </c>
      <c r="W30" s="232"/>
      <c r="X30" s="232">
        <v>0</v>
      </c>
      <c r="Y30" s="232"/>
      <c r="Z30" s="232">
        <v>0</v>
      </c>
      <c r="AA30" s="232"/>
      <c r="AB30" s="232">
        <v>16.322606820450002</v>
      </c>
      <c r="AC30" s="232">
        <v>16.176574281000001</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16.322606820450002</v>
      </c>
      <c r="D33" s="232">
        <v>16.176574281000001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1</v>
      </c>
      <c r="D58" s="232">
        <v>1</v>
      </c>
      <c r="E58" s="232"/>
      <c r="F58" s="232"/>
      <c r="G58" s="232">
        <v>0</v>
      </c>
      <c r="H58" s="232">
        <v>0</v>
      </c>
      <c r="I58" s="232"/>
      <c r="J58" s="232">
        <v>0</v>
      </c>
      <c r="K58" s="232"/>
      <c r="L58" s="232">
        <v>0</v>
      </c>
      <c r="M58" s="232"/>
      <c r="N58" s="232">
        <v>0</v>
      </c>
      <c r="O58" s="232"/>
      <c r="P58" s="232">
        <v>1</v>
      </c>
      <c r="Q58" s="232"/>
      <c r="R58" s="232">
        <v>1</v>
      </c>
      <c r="S58" s="232"/>
      <c r="T58" s="232">
        <v>0</v>
      </c>
      <c r="U58" s="232"/>
      <c r="V58" s="232">
        <v>0</v>
      </c>
      <c r="W58" s="232"/>
      <c r="X58" s="232">
        <v>0</v>
      </c>
      <c r="Y58" s="232"/>
      <c r="Z58" s="232">
        <v>0</v>
      </c>
      <c r="AA58" s="232"/>
      <c r="AB58" s="232">
        <v>1</v>
      </c>
      <c r="AC58" s="232">
        <v>1</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16.322606820450002</v>
      </c>
      <c r="D62" s="232">
        <v>16.176574281000001</v>
      </c>
      <c r="E62" s="232"/>
      <c r="F62" s="232"/>
      <c r="G62" s="232">
        <v>0</v>
      </c>
      <c r="H62" s="232">
        <v>0</v>
      </c>
      <c r="I62" s="232"/>
      <c r="J62" s="232">
        <v>0</v>
      </c>
      <c r="K62" s="232"/>
      <c r="L62" s="232">
        <v>0</v>
      </c>
      <c r="M62" s="232"/>
      <c r="N62" s="232">
        <v>0</v>
      </c>
      <c r="O62" s="232"/>
      <c r="P62" s="232">
        <v>16.322606820450002</v>
      </c>
      <c r="Q62" s="232"/>
      <c r="R62" s="232">
        <v>16.176574281000001</v>
      </c>
      <c r="S62" s="232"/>
      <c r="T62" s="232">
        <v>0</v>
      </c>
      <c r="U62" s="232"/>
      <c r="V62" s="232">
        <v>0</v>
      </c>
      <c r="W62" s="232"/>
      <c r="X62" s="232">
        <v>0</v>
      </c>
      <c r="Y62" s="232"/>
      <c r="Z62" s="232">
        <v>0</v>
      </c>
      <c r="AA62" s="232"/>
      <c r="AB62" s="232">
        <v>16.322606820450002</v>
      </c>
      <c r="AC62" s="232">
        <v>16.176574281000001</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486</v>
      </c>
      <c r="B71" s="237" t="s">
        <v>487</v>
      </c>
      <c r="C71" s="232"/>
      <c r="D71" s="232"/>
      <c r="E71" s="232"/>
      <c r="F71" s="232"/>
      <c r="G71" s="232">
        <v>0</v>
      </c>
      <c r="H71" s="232">
        <v>0</v>
      </c>
      <c r="I71" s="232"/>
      <c r="J71" s="232">
        <v>0</v>
      </c>
      <c r="K71" s="232"/>
      <c r="L71" s="232">
        <v>0</v>
      </c>
      <c r="M71" s="232"/>
      <c r="N71" s="232">
        <v>0</v>
      </c>
      <c r="O71" s="232"/>
      <c r="P71" s="232">
        <v>1</v>
      </c>
      <c r="Q71" s="232"/>
      <c r="R71" s="232">
        <v>1</v>
      </c>
      <c r="S71" s="232"/>
      <c r="T71" s="232">
        <v>0</v>
      </c>
      <c r="U71" s="232"/>
      <c r="V71" s="232">
        <v>0</v>
      </c>
      <c r="W71" s="232"/>
      <c r="X71" s="232">
        <v>0</v>
      </c>
      <c r="Y71" s="232"/>
      <c r="Z71" s="232">
        <v>0</v>
      </c>
      <c r="AA71" s="232"/>
      <c r="AB71" s="232">
        <v>1</v>
      </c>
      <c r="AC71" s="232">
        <v>1</v>
      </c>
    </row>
    <row r="72" spans="1:29" s="222"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503</v>
      </c>
      <c r="B84" s="234" t="s">
        <v>445</v>
      </c>
      <c r="C84" s="243"/>
      <c r="D84" s="243"/>
      <c r="E84" s="240"/>
      <c r="F84" s="240"/>
      <c r="G84" s="232">
        <v>0</v>
      </c>
      <c r="H84" s="232">
        <v>0</v>
      </c>
      <c r="I84" s="240"/>
      <c r="J84" s="232">
        <v>0</v>
      </c>
      <c r="K84" s="239"/>
      <c r="L84" s="232">
        <v>0</v>
      </c>
      <c r="M84" s="239"/>
      <c r="N84" s="232">
        <v>0</v>
      </c>
      <c r="O84" s="239"/>
      <c r="P84" s="232">
        <v>0</v>
      </c>
      <c r="Q84" s="239"/>
      <c r="R84" s="232">
        <v>1</v>
      </c>
      <c r="S84" s="239"/>
      <c r="T84" s="232">
        <v>0</v>
      </c>
      <c r="U84" s="239"/>
      <c r="V84" s="232">
        <v>0</v>
      </c>
      <c r="W84" s="239"/>
      <c r="X84" s="232">
        <v>0</v>
      </c>
      <c r="Y84" s="239"/>
      <c r="Z84" s="232">
        <v>0</v>
      </c>
      <c r="AA84" s="239"/>
      <c r="AB84" s="232">
        <v>0</v>
      </c>
      <c r="AC84" s="232">
        <v>1</v>
      </c>
    </row>
    <row r="85" spans="1:29" s="222"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1" t="s">
        <v>506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6" t="s">
        <v>507</v>
      </c>
      <c r="B22" s="393" t="s">
        <v>508</v>
      </c>
      <c r="C22" s="386" t="s">
        <v>509</v>
      </c>
      <c r="D22" s="386" t="s">
        <v>510</v>
      </c>
      <c r="E22" s="396" t="s">
        <v>511</v>
      </c>
      <c r="F22" s="397"/>
      <c r="G22" s="397"/>
      <c r="H22" s="397"/>
      <c r="I22" s="397"/>
      <c r="J22" s="397"/>
      <c r="K22" s="397"/>
      <c r="L22" s="398"/>
      <c r="M22" s="386" t="s">
        <v>512</v>
      </c>
      <c r="N22" s="386" t="s">
        <v>513</v>
      </c>
      <c r="O22" s="386" t="s">
        <v>514</v>
      </c>
      <c r="P22" s="385" t="s">
        <v>515</v>
      </c>
      <c r="Q22" s="385" t="s">
        <v>516</v>
      </c>
      <c r="R22" s="385" t="s">
        <v>517</v>
      </c>
      <c r="S22" s="385" t="s">
        <v>518</v>
      </c>
      <c r="T22" s="385"/>
      <c r="U22" s="399" t="s">
        <v>519</v>
      </c>
      <c r="V22" s="399" t="s">
        <v>520</v>
      </c>
      <c r="W22" s="385" t="s">
        <v>521</v>
      </c>
      <c r="X22" s="385" t="s">
        <v>522</v>
      </c>
      <c r="Y22" s="385" t="s">
        <v>523</v>
      </c>
      <c r="Z22" s="390" t="s">
        <v>524</v>
      </c>
      <c r="AA22" s="385" t="s">
        <v>525</v>
      </c>
      <c r="AB22" s="385" t="s">
        <v>526</v>
      </c>
      <c r="AC22" s="385" t="s">
        <v>527</v>
      </c>
      <c r="AD22" s="385" t="s">
        <v>528</v>
      </c>
      <c r="AE22" s="385" t="s">
        <v>529</v>
      </c>
      <c r="AF22" s="385" t="s">
        <v>530</v>
      </c>
      <c r="AG22" s="385"/>
      <c r="AH22" s="385"/>
      <c r="AI22" s="385"/>
      <c r="AJ22" s="385"/>
      <c r="AK22" s="385"/>
      <c r="AL22" s="385" t="s">
        <v>531</v>
      </c>
      <c r="AM22" s="385"/>
      <c r="AN22" s="385"/>
      <c r="AO22" s="385"/>
      <c r="AP22" s="385" t="s">
        <v>532</v>
      </c>
      <c r="AQ22" s="385"/>
      <c r="AR22" s="385" t="s">
        <v>533</v>
      </c>
      <c r="AS22" s="385" t="s">
        <v>534</v>
      </c>
      <c r="AT22" s="385" t="s">
        <v>535</v>
      </c>
      <c r="AU22" s="385" t="s">
        <v>536</v>
      </c>
      <c r="AV22" s="375" t="s">
        <v>537</v>
      </c>
    </row>
    <row r="23" spans="1:48" ht="64.5" customHeight="1" x14ac:dyDescent="0.25">
      <c r="A23" s="392"/>
      <c r="B23" s="394"/>
      <c r="C23" s="392"/>
      <c r="D23" s="392"/>
      <c r="E23" s="377" t="s">
        <v>538</v>
      </c>
      <c r="F23" s="379" t="s">
        <v>477</v>
      </c>
      <c r="G23" s="379" t="s">
        <v>471</v>
      </c>
      <c r="H23" s="379" t="s">
        <v>473</v>
      </c>
      <c r="I23" s="381" t="s">
        <v>539</v>
      </c>
      <c r="J23" s="381" t="s">
        <v>540</v>
      </c>
      <c r="K23" s="381" t="s">
        <v>541</v>
      </c>
      <c r="L23" s="379" t="s">
        <v>252</v>
      </c>
      <c r="M23" s="392"/>
      <c r="N23" s="392"/>
      <c r="O23" s="392"/>
      <c r="P23" s="385"/>
      <c r="Q23" s="385"/>
      <c r="R23" s="385"/>
      <c r="S23" s="383" t="s">
        <v>337</v>
      </c>
      <c r="T23" s="383" t="s">
        <v>401</v>
      </c>
      <c r="U23" s="399"/>
      <c r="V23" s="399"/>
      <c r="W23" s="385"/>
      <c r="X23" s="385"/>
      <c r="Y23" s="385"/>
      <c r="Z23" s="385"/>
      <c r="AA23" s="385"/>
      <c r="AB23" s="385"/>
      <c r="AC23" s="385"/>
      <c r="AD23" s="385"/>
      <c r="AE23" s="385"/>
      <c r="AF23" s="385" t="s">
        <v>542</v>
      </c>
      <c r="AG23" s="385"/>
      <c r="AH23" s="385" t="s">
        <v>543</v>
      </c>
      <c r="AI23" s="385"/>
      <c r="AJ23" s="386" t="s">
        <v>544</v>
      </c>
      <c r="AK23" s="386" t="s">
        <v>545</v>
      </c>
      <c r="AL23" s="386" t="s">
        <v>546</v>
      </c>
      <c r="AM23" s="386" t="s">
        <v>547</v>
      </c>
      <c r="AN23" s="386" t="s">
        <v>548</v>
      </c>
      <c r="AO23" s="386" t="s">
        <v>549</v>
      </c>
      <c r="AP23" s="386" t="s">
        <v>550</v>
      </c>
      <c r="AQ23" s="388" t="s">
        <v>401</v>
      </c>
      <c r="AR23" s="385"/>
      <c r="AS23" s="385"/>
      <c r="AT23" s="385"/>
      <c r="AU23" s="385"/>
      <c r="AV23" s="376"/>
    </row>
    <row r="24" spans="1:48" ht="96.75" customHeight="1" x14ac:dyDescent="0.25">
      <c r="A24" s="387"/>
      <c r="B24" s="395"/>
      <c r="C24" s="387"/>
      <c r="D24" s="387"/>
      <c r="E24" s="378"/>
      <c r="F24" s="380"/>
      <c r="G24" s="380"/>
      <c r="H24" s="380"/>
      <c r="I24" s="382"/>
      <c r="J24" s="382"/>
      <c r="K24" s="382"/>
      <c r="L24" s="380"/>
      <c r="M24" s="387"/>
      <c r="N24" s="387"/>
      <c r="O24" s="387"/>
      <c r="P24" s="385"/>
      <c r="Q24" s="385"/>
      <c r="R24" s="385"/>
      <c r="S24" s="384"/>
      <c r="T24" s="384"/>
      <c r="U24" s="399"/>
      <c r="V24" s="399"/>
      <c r="W24" s="385"/>
      <c r="X24" s="385"/>
      <c r="Y24" s="385"/>
      <c r="Z24" s="385"/>
      <c r="AA24" s="385"/>
      <c r="AB24" s="385"/>
      <c r="AC24" s="385"/>
      <c r="AD24" s="385"/>
      <c r="AE24" s="385"/>
      <c r="AF24" s="132" t="s">
        <v>551</v>
      </c>
      <c r="AG24" s="132" t="s">
        <v>552</v>
      </c>
      <c r="AH24" s="133" t="s">
        <v>337</v>
      </c>
      <c r="AI24" s="133" t="s">
        <v>401</v>
      </c>
      <c r="AJ24" s="387"/>
      <c r="AK24" s="387"/>
      <c r="AL24" s="387"/>
      <c r="AM24" s="387"/>
      <c r="AN24" s="387"/>
      <c r="AO24" s="387"/>
      <c r="AP24" s="387"/>
      <c r="AQ24" s="389"/>
      <c r="AR24" s="385"/>
      <c r="AS24" s="385"/>
      <c r="AT24" s="385"/>
      <c r="AU24" s="385"/>
      <c r="AV24" s="37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5" zoomScale="95" zoomScaleNormal="80" zoomScaleSheetLayoutView="95"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10" t="str">
        <f>'1. паспорт местоположение'!A5:C5</f>
        <v>Год раскрытия информации: 2023 год</v>
      </c>
      <c r="B5" s="411"/>
      <c r="C5" s="162"/>
      <c r="D5" s="162"/>
      <c r="E5" s="162"/>
      <c r="F5" s="162"/>
      <c r="G5" s="162"/>
      <c r="H5" s="162"/>
    </row>
    <row r="6" spans="1:8" ht="18.75" x14ac:dyDescent="0.3">
      <c r="A6" s="160"/>
      <c r="B6" s="161"/>
      <c r="C6" s="163"/>
      <c r="D6" s="163"/>
      <c r="E6" s="163"/>
      <c r="F6" s="163"/>
      <c r="G6" s="163"/>
      <c r="H6" s="163"/>
    </row>
    <row r="7" spans="1:8" ht="18.75" x14ac:dyDescent="0.25">
      <c r="A7" s="412" t="s">
        <v>3</v>
      </c>
      <c r="B7" s="413"/>
      <c r="C7" s="14"/>
      <c r="D7" s="14"/>
      <c r="E7" s="14"/>
      <c r="F7" s="14"/>
      <c r="G7" s="14"/>
      <c r="H7" s="14"/>
    </row>
    <row r="8" spans="1:8" ht="18.75" x14ac:dyDescent="0.25">
      <c r="A8" s="164"/>
      <c r="B8" s="165"/>
      <c r="C8" s="14"/>
      <c r="D8" s="14"/>
      <c r="E8" s="14"/>
      <c r="F8" s="14"/>
      <c r="G8" s="14"/>
      <c r="H8" s="14"/>
    </row>
    <row r="9" spans="1:8" x14ac:dyDescent="0.25">
      <c r="A9" s="414" t="str">
        <f>'1. паспорт местоположение'!A9:C9</f>
        <v>АО "Россети Тюмень"</v>
      </c>
      <c r="B9" s="415"/>
      <c r="C9" s="15"/>
      <c r="D9" s="15"/>
      <c r="E9" s="15"/>
      <c r="F9" s="15"/>
      <c r="G9" s="15"/>
      <c r="H9" s="15"/>
    </row>
    <row r="10" spans="1:8" x14ac:dyDescent="0.25">
      <c r="A10" s="403" t="s">
        <v>5</v>
      </c>
      <c r="B10" s="404"/>
      <c r="C10" s="16"/>
      <c r="D10" s="16"/>
      <c r="E10" s="16"/>
      <c r="F10" s="16"/>
      <c r="G10" s="16"/>
      <c r="H10" s="16"/>
    </row>
    <row r="11" spans="1:8" ht="18.75" x14ac:dyDescent="0.25">
      <c r="A11" s="164"/>
      <c r="B11" s="165"/>
      <c r="C11" s="14"/>
      <c r="D11" s="14"/>
      <c r="E11" s="14"/>
      <c r="F11" s="14"/>
      <c r="G11" s="14"/>
      <c r="H11" s="14"/>
    </row>
    <row r="12" spans="1:8" ht="30.75" customHeight="1" x14ac:dyDescent="0.25">
      <c r="A12" s="414" t="str">
        <f>'1. паспорт местоположение'!A12:C12</f>
        <v>M_PK2100.01.08</v>
      </c>
      <c r="B12" s="415"/>
      <c r="C12" s="15"/>
      <c r="D12" s="15"/>
      <c r="E12" s="15"/>
      <c r="F12" s="15"/>
      <c r="G12" s="15"/>
      <c r="H12" s="15"/>
    </row>
    <row r="13" spans="1:8" x14ac:dyDescent="0.25">
      <c r="A13" s="403" t="s">
        <v>6</v>
      </c>
      <c r="B13" s="404"/>
      <c r="C13" s="16"/>
      <c r="D13" s="16"/>
      <c r="E13" s="16"/>
      <c r="F13" s="16"/>
      <c r="G13" s="16"/>
      <c r="H13" s="16"/>
    </row>
    <row r="14" spans="1:8" ht="18.75" x14ac:dyDescent="0.25">
      <c r="A14" s="166"/>
      <c r="B14" s="167"/>
      <c r="C14" s="168"/>
      <c r="D14" s="66"/>
      <c r="E14" s="66"/>
      <c r="F14" s="66"/>
      <c r="G14" s="66"/>
      <c r="H14" s="66"/>
    </row>
    <row r="15" spans="1:8" ht="50.25" customHeight="1" x14ac:dyDescent="0.25">
      <c r="A15" s="405" t="str">
        <f>'1. паспорт местоположение'!A15:C15</f>
        <v>Покупка оборудования, не требующего монтажа (полуприцеп не менее 55 тн - 1 шт.)</v>
      </c>
      <c r="B15" s="406"/>
      <c r="C15" s="168"/>
      <c r="D15" s="15"/>
      <c r="E15" s="15"/>
      <c r="F15" s="15"/>
      <c r="G15" s="15"/>
      <c r="H15" s="15"/>
    </row>
    <row r="16" spans="1:8" x14ac:dyDescent="0.25">
      <c r="A16" s="403" t="s">
        <v>7</v>
      </c>
      <c r="B16" s="404"/>
      <c r="C16" s="168"/>
      <c r="D16" s="16"/>
      <c r="E16" s="16"/>
      <c r="F16" s="16"/>
      <c r="G16" s="16"/>
      <c r="H16" s="16"/>
    </row>
    <row r="17" spans="1:4" x14ac:dyDescent="0.25">
      <c r="A17" s="157"/>
      <c r="B17" s="169"/>
    </row>
    <row r="18" spans="1:4" ht="33.75" customHeight="1" x14ac:dyDescent="0.25">
      <c r="A18" s="407" t="s">
        <v>555</v>
      </c>
      <c r="B18" s="408"/>
    </row>
    <row r="19" spans="1:4" x14ac:dyDescent="0.25">
      <c r="A19" s="157"/>
      <c r="B19" s="159"/>
    </row>
    <row r="20" spans="1:4" x14ac:dyDescent="0.25">
      <c r="A20" s="157"/>
      <c r="B20" s="170"/>
    </row>
    <row r="21" spans="1:4" ht="36" customHeight="1" x14ac:dyDescent="0.25">
      <c r="A21" s="171" t="s">
        <v>556</v>
      </c>
      <c r="B21" s="172" t="str">
        <f>A15</f>
        <v>Покупка оборудования, не требующего монтажа (полуприцеп не менее 55 тн - 1 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618</v>
      </c>
      <c r="C24" s="168"/>
      <c r="D24" s="174"/>
    </row>
    <row r="25" spans="1:4" ht="28.5" customHeight="1" x14ac:dyDescent="0.25">
      <c r="A25" s="175" t="s">
        <v>562</v>
      </c>
      <c r="B25" s="214">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629</v>
      </c>
      <c r="B27" s="179">
        <f>'6.2. Паспорт фин осв ввод'!D24</f>
        <v>19.411889137199999</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630</v>
      </c>
    </row>
    <row r="39" spans="1:2" x14ac:dyDescent="0.25">
      <c r="A39" s="180" t="s">
        <v>631</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x14ac:dyDescent="0.25">
      <c r="A57" s="189" t="s">
        <v>583</v>
      </c>
      <c r="B57" s="198"/>
      <c r="C57" s="409"/>
      <c r="D57" s="199"/>
    </row>
    <row r="58" spans="1:4" x14ac:dyDescent="0.25">
      <c r="A58" s="200" t="s">
        <v>584</v>
      </c>
      <c r="B58" s="172" t="s">
        <v>620</v>
      </c>
      <c r="C58" s="409"/>
      <c r="D58" s="199"/>
    </row>
    <row r="59" spans="1:4" ht="23.25" customHeight="1" x14ac:dyDescent="0.25">
      <c r="A59" s="200" t="s">
        <v>585</v>
      </c>
      <c r="B59" s="201" t="s">
        <v>55</v>
      </c>
      <c r="C59" s="409"/>
      <c r="D59" s="199"/>
    </row>
    <row r="60" spans="1:4" x14ac:dyDescent="0.25">
      <c r="A60" s="200" t="s">
        <v>586</v>
      </c>
      <c r="B60" s="201" t="s">
        <v>55</v>
      </c>
      <c r="C60" s="409"/>
      <c r="D60" s="199"/>
    </row>
    <row r="61" spans="1:4" x14ac:dyDescent="0.25">
      <c r="A61" s="200" t="s">
        <v>587</v>
      </c>
      <c r="B61" s="201" t="s">
        <v>55</v>
      </c>
      <c r="C61" s="409"/>
      <c r="D61" s="154"/>
    </row>
    <row r="62" spans="1:4" ht="43.5" customHeight="1" x14ac:dyDescent="0.25">
      <c r="A62" s="202" t="s">
        <v>588</v>
      </c>
      <c r="B62" s="203" t="s">
        <v>630</v>
      </c>
      <c r="C62" s="409"/>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x14ac:dyDescent="0.25">
      <c r="A68" s="206" t="s">
        <v>593</v>
      </c>
      <c r="B68" s="207" t="s">
        <v>611</v>
      </c>
    </row>
    <row r="69" spans="1:2" x14ac:dyDescent="0.25">
      <c r="A69" s="175" t="s">
        <v>594</v>
      </c>
      <c r="B69" s="220" t="s">
        <v>632</v>
      </c>
    </row>
    <row r="70" spans="1:2" x14ac:dyDescent="0.25">
      <c r="A70" s="200" t="s">
        <v>595</v>
      </c>
      <c r="B70" s="215"/>
    </row>
    <row r="71" spans="1:2" x14ac:dyDescent="0.25">
      <c r="A71" s="200" t="s">
        <v>596</v>
      </c>
      <c r="B71" s="208"/>
    </row>
    <row r="72" spans="1:2" x14ac:dyDescent="0.25">
      <c r="A72" s="200" t="s">
        <v>597</v>
      </c>
      <c r="B72" s="208"/>
    </row>
    <row r="73" spans="1:2" ht="28.5" x14ac:dyDescent="0.25">
      <c r="A73" s="206" t="s">
        <v>598</v>
      </c>
      <c r="B73" s="205" t="s">
        <v>609</v>
      </c>
    </row>
    <row r="74" spans="1:2" ht="28.5" x14ac:dyDescent="0.25">
      <c r="A74" s="189" t="s">
        <v>599</v>
      </c>
      <c r="B74" s="400" t="s">
        <v>600</v>
      </c>
    </row>
    <row r="75" spans="1:2" x14ac:dyDescent="0.25">
      <c r="A75" s="200" t="s">
        <v>601</v>
      </c>
      <c r="B75" s="401"/>
    </row>
    <row r="76" spans="1:2" x14ac:dyDescent="0.25">
      <c r="A76" s="200" t="s">
        <v>602</v>
      </c>
      <c r="B76" s="401"/>
    </row>
    <row r="77" spans="1:2" x14ac:dyDescent="0.25">
      <c r="A77" s="200" t="s">
        <v>603</v>
      </c>
      <c r="B77" s="401"/>
    </row>
    <row r="78" spans="1:2" x14ac:dyDescent="0.25">
      <c r="A78" s="200" t="s">
        <v>604</v>
      </c>
      <c r="B78" s="401"/>
    </row>
    <row r="79" spans="1:2" x14ac:dyDescent="0.25">
      <c r="A79" s="209" t="s">
        <v>605</v>
      </c>
      <c r="B79" s="402"/>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2023-03-31T12:13:19Z</dcterms:modified>
</cp:coreProperties>
</file>